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AC64" i="15" l="1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3" i="15"/>
  <c r="AC31" i="15"/>
  <c r="AC29" i="15"/>
  <c r="AC28" i="15"/>
  <c r="AC26" i="15"/>
  <c r="AC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C48" i="7"/>
  <c r="C49" i="7" s="1"/>
  <c r="AK30" i="15" s="1"/>
  <c r="AC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O52" i="18"/>
  <c r="AK52" i="18"/>
  <c r="AV47" i="18"/>
  <c r="AV74" i="18" s="1"/>
  <c r="AU47" i="18"/>
  <c r="AU58" i="18" s="1"/>
  <c r="AT47" i="18"/>
  <c r="AT58" i="18" s="1"/>
  <c r="AS47" i="18"/>
  <c r="AS58" i="18" s="1"/>
  <c r="AR47" i="18"/>
  <c r="AR74" i="18" s="1"/>
  <c r="AQ47" i="18"/>
  <c r="AQ58" i="18" s="1"/>
  <c r="AP47" i="18"/>
  <c r="AP58" i="18" s="1"/>
  <c r="AO47" i="18"/>
  <c r="AO58" i="18" s="1"/>
  <c r="AM47" i="18"/>
  <c r="AM74" i="18" s="1"/>
  <c r="AS52" i="18" l="1"/>
  <c r="AO74" i="18"/>
  <c r="AM52" i="18"/>
  <c r="AV52" i="18"/>
  <c r="AS74" i="18"/>
  <c r="AK24" i="15"/>
  <c r="AR52" i="18"/>
  <c r="AP52" i="18"/>
  <c r="AT52" i="18"/>
  <c r="AM58" i="18"/>
  <c r="AR58" i="18"/>
  <c r="AV58" i="18"/>
  <c r="AP74" i="18"/>
  <c r="AT74" i="18"/>
  <c r="AQ52" i="18"/>
  <c r="AU52" i="18"/>
  <c r="AQ74" i="18"/>
  <c r="AU74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AC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C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<sst xmlns="http://schemas.openxmlformats.org/spreadsheetml/2006/main" count="1502" uniqueCount="535">
  <si>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</si>
  <si>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</si>
  <si>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</si>
  <si>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</si>
  <si>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</si>
  <si>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</si>
  <si>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</si>
  <si>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</si>
  <si>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</si>
  <si>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</si>
  <si>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</si>
  <si>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</si>
  <si>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</si>
  <si>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</si>
  <si>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</si>
  <si>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</si>
  <si>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</si>
  <si>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</si>
  <si>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</si>
  <si>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</si>
  <si>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</si>
  <si>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</si>
  <si>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</si>
  <si>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</si>
  <si>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</si>
  <si>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</si>
  <si>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</si>
  <si>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</si>
  <si>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</si>
  <si>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</si>
  <si>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</si>
  <si>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</si>
  <si>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</si>
  <si>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</si>
  <si>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</si>
  <si>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</si>
  <si>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</si>
  <si>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</si>
  <si>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</si>
  <si>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</si>
  <si>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</si>
  <si>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</si>
  <si>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</si>
  <si>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</si>
  <si>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</si>
  <si>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</si>
  <si>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</si>
  <si>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</si>
  <si>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</si>
  <si>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</si>
  <si>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</si>
  <si>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</si>
  <si>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</si>
  <si>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</si>
  <si>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</si>
  <si>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</si>
  <si>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</si>
  <si>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</si>
  <si>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</si>
  <si>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</si>
  <si>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</si>
  <si>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</si>
  <si>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</si>
  <si>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</si>
  <si>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</si>
  <si>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</si>
  <si>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</si>
  <si>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</si>
  <si>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</si>
  <si>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</si>
  <si>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</si>
  <si>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</si>
  <si>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</si>
  <si>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</si>
  <si>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</si>
  <si>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</si>
  <si>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</si>
  <si>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</si>
  <si>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</si>
  <si>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</si>
  <si>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</si>
  <si>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</si>
  <si>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</si>
  <si>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</si>
  <si>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</si>
  <si>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</si>
  <si>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</si>
  <si>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</si>
  <si>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</si>
  <si>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</si>
  <si>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</si>
  <si>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</si>
  <si>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</si>
  <si>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</si>
  <si>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</si>
  <si>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</si>
  <si>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</si>
  <si>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</si>
  <si>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</si>
  <si>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</si>
  <si>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</si>
  <si>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</si>
  <si>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</si>
  <si>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</si>
  <si>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</si>
  <si>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</si>
  <si>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</si>
  <si>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</si>
  <si>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</si>
  <si>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</si>
  <si>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</si>
  <si>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</si>
  <si>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</si>
  <si>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</si>
  <si>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</si>
  <si>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</si>
  <si>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</si>
  <si>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</si>
  <si>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</si>
  <si>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</si>
  <si>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</si>
  <si>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</si>
  <si>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</si>
  <si>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</si>
  <si>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</si>
  <si>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</si>
  <si>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</si>
  <si>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</si>
  <si>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</si>
  <si>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</si>
  <si>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</si>
  <si>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</si>
  <si>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</si>
  <si>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</si>
  <si>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</si>
  <si>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</si>
  <si>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</si>
  <si>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</si>
  <si>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</si>
  <si>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</si>
  <si>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</si>
  <si>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</si>
  <si>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</si>
  <si>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</si>
  <si>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</si>
  <si>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</si>
  <si>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</si>
  <si>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</si>
  <si>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</si>
  <si>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</si>
  <si>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</si>
  <si>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</si>
  <si>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</si>
  <si>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</si>
  <si>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</si>
  <si>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</si>
  <si>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</si>
  <si>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</si>
  <si>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</si>
  <si>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</si>
  <si>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</si>
  <si>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</si>
  <si>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</si>
  <si>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</si>
  <si>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</si>
  <si>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</si>
  <si>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</si>
  <si>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</si>
  <si>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</si>
  <si>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</si>
  <si>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</si>
  <si>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</si>
  <si>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</si>
  <si>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</si>
  <si>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</si>
  <si>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</si>
  <si>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</si>
  <si>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</si>
  <si>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</si>
  <si>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</si>
  <si>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</si>
  <si>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</si>
  <si>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</si>
  <si>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</si>
  <si>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</si>
  <si>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</si>
  <si>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</si>
  <si>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</si>
  <si>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</si>
  <si>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</si>
  <si>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</si>
  <si>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</si>
  <si>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</si>
  <si>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</si>
  <si>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</si>
  <si>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</si>
  <si>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</si>
  <si>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</si>
  <si>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</si>
  <si>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</si>
  <si>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</si>
  <si>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</si>
  <si>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</si>
  <si>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</si>
  <si>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</si>
  <si>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</si>
  <si>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</si>
  <si>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</si>
  <si>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</si>
  <si>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</si>
  <si>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</si>
  <si>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</si>
  <si>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</si>
  <si>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</si>
  <si>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</si>
  <si>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</si>
  <si>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</si>
  <si>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</si>
  <si>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</si>
  <si>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</si>
  <si>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</si>
  <si>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</si>
  <si>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</si>
  <si>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</si>
  <si>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</si>
  <si>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</si>
  <si>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</si>
  <si>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</si>
  <si>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</si>
  <si>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</si>
  <si>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</si>
  <si>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</si>
  <si>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</si>
  <si>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</si>
  <si>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</si>
  <si>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</si>
  <si>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</si>
  <si>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</si>
  <si>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</si>
  <si>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</si>
  <si>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</si>
  <si>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</si>
  <si>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</si>
  <si>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</si>
  <si>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</si>
  <si>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</si>
  <si>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</si>
  <si>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</si>
  <si>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</si>
  <si>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</si>
  <si>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</si>
  <si>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</si>
  <si>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</si>
  <si>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</si>
  <si>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</si>
  <si>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</si>
  <si>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</si>
  <si>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</si>
  <si>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</si>
  <si>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</si>
  <si>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</si>
  <si>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</si>
  <si>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</si>
  <si>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</si>
  <si>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</si>
  <si>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</si>
  <si>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</si>
  <si>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</si>
  <si>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</si>
  <si>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</si>
  <si>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Кирово-Чепецкий район, с.Каринка</t>
  </si>
  <si>
    <t>замена линий электропередачи 0,4 кВ 1,99 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</si>
  <si>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</si>
  <si>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Сооружение,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</t>
  </si>
  <si>
    <t>Лист осмотра от 28.12.2023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</si>
  <si>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</si>
  <si>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</si>
  <si>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</si>
  <si>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</si>
  <si>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</si>
  <si>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</si>
  <si>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</si>
  <si>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</si>
  <si>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</si>
  <si>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</si>
  <si>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</si>
  <si>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</si>
  <si>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</si>
  <si>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</si>
  <si>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</si>
  <si>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</si>
  <si>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</si>
  <si>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</si>
  <si>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</si>
  <si>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</si>
  <si>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</si>
  <si>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</si>
  <si>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</si>
  <si>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</si>
  <si>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</si>
  <si>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</si>
  <si>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</si>
  <si>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</si>
  <si>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</si>
  <si>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</si>
  <si>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</si>
  <si>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</si>
  <si>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</si>
  <si>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</si>
  <si>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</si>
  <si>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</si>
  <si>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</si>
  <si>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</si>
  <si>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</si>
  <si>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</si>
  <si>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</si>
  <si>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</si>
  <si>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</si>
  <si>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</si>
  <si>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</si>
  <si>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</si>
  <si>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</si>
  <si>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</si>
  <si>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</si>
  <si>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</si>
  <si>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</si>
  <si>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</si>
  <si>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</si>
  <si>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</si>
  <si>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</si>
  <si>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</si>
  <si>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</si>
  <si>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</si>
  <si>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</si>
  <si>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</si>
  <si>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</si>
  <si>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</si>
  <si>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</si>
  <si>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</si>
  <si>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</si>
  <si>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</si>
  <si>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</si>
  <si>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</si>
  <si>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</si>
  <si>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</si>
  <si>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</si>
  <si>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</si>
  <si>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</si>
  <si>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</si>
  <si>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</si>
  <si>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</si>
  <si>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</si>
  <si>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</si>
  <si>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</si>
  <si>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</si>
  <si>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</si>
  <si>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</si>
  <si>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</si>
  <si>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</si>
  <si>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</si>
  <si>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</si>
  <si>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</si>
  <si>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</si>
  <si>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</si>
  <si>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</si>
  <si>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</si>
  <si>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</si>
  <si>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</si>
  <si>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</si>
  <si>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</si>
  <si>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</si>
  <si>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</si>
  <si>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</si>
  <si>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</si>
  <si>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</si>
  <si>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</si>
  <si>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</si>
  <si>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</si>
  <si>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</si>
  <si>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</si>
  <si>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</si>
  <si>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</si>
  <si>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</si>
  <si>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</si>
  <si>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</si>
  <si>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</si>
  <si>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</si>
  <si>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</si>
  <si>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</si>
  <si>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</si>
  <si>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</si>
  <si>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</si>
  <si>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</si>
  <si>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</si>
  <si>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</si>
  <si>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</si>
  <si>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</si>
  <si>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</si>
  <si>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</si>
  <si>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</si>
  <si>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</si>
  <si>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</si>
  <si>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</si>
  <si>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</si>
  <si>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</si>
  <si>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</si>
  <si>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</si>
  <si>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</si>
  <si>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</si>
  <si>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</si>
  <si>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</si>
  <si>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</si>
  <si>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</si>
  <si>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</si>
  <si>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</si>
  <si>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</si>
  <si>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</si>
  <si>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</si>
  <si>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</si>
  <si>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</si>
  <si>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</si>
  <si>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</si>
  <si>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</si>
  <si>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</si>
  <si>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</si>
  <si>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</si>
  <si>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</si>
  <si>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</si>
  <si>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</si>
  <si>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</si>
  <si>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</si>
  <si>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</si>
  <si>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</si>
  <si>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</si>
  <si>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</si>
  <si>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</si>
  <si>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</si>
  <si>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</si>
  <si>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</si>
  <si>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</si>
  <si>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</si>
  <si>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</si>
  <si>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</si>
  <si>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</si>
  <si>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</si>
  <si>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</si>
  <si>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</si>
  <si>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</si>
  <si>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</si>
  <si>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</si>
  <si>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</si>
  <si>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</si>
  <si>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</si>
  <si>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</si>
  <si>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</si>
  <si>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</si>
  <si>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</si>
  <si>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</si>
  <si>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</si>
  <si>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</si>
  <si>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</si>
  <si>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</si>
  <si>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</si>
  <si>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</si>
  <si>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</si>
  <si>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</si>
  <si>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</si>
  <si>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</si>
  <si>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</si>
  <si>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</si>
  <si>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</si>
  <si>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</si>
  <si>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</si>
  <si>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</si>
  <si>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</si>
  <si>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</si>
  <si>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</si>
  <si>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</si>
  <si>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</si>
  <si>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</si>
  <si>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</si>
  <si>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</si>
  <si>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</si>
  <si>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</si>
  <si>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</si>
  <si>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</si>
  <si>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</si>
  <si>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</si>
  <si>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</si>
  <si>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</si>
  <si>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</si>
  <si>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</si>
  <si>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</si>
  <si>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</si>
  <si>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</si>
  <si>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</si>
  <si>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</si>
  <si>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</si>
  <si>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</si>
  <si>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</si>
  <si>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</si>
  <si>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</si>
  <si>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</si>
  <si>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</si>
  <si>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</si>
  <si>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</si>
  <si>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</si>
  <si>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</si>
  <si>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</si>
  <si>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</si>
  <si>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</si>
  <si>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</si>
  <si>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</si>
  <si>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</si>
  <si>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</si>
  <si>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</si>
  <si>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</si>
  <si>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область,Кирово-Чепецкий район, с.Каринка</t>
  </si>
  <si>
    <t>1996</t>
  </si>
  <si>
    <t>одно</t>
  </si>
  <si>
    <t>А-70</t>
  </si>
  <si>
    <t>СИП 3*50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</si>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</sst>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95-4175-9781-00BE258CC24F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95-4175-9781-00BE258CC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2800"/>
        <c:axId val="2047583888"/>
      </c:lineChart>
      <c:catAx>
        <c:axId val="204758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2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5374762.64/1000000</f>
        <v>5.3747626399999993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4.4789688666666665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О_ВЛ00033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О_ВЛ00033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1" customFormat="1" ht="56.25" x14ac:dyDescent="0.3">
      <c r="A16" s="130" t="str">
        <f>'1. паспорт местоположение'!A15</f>
        <v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303" t="s">
        <v>132</v>
      </c>
      <c r="C21" s="304"/>
      <c r="D21" s="307" t="s">
        <v>62</v>
      </c>
      <c r="E21" s="303" t="s">
        <v>229</v>
      </c>
      <c r="F21" s="304"/>
      <c r="G21" s="303" t="s">
        <v>150</v>
      </c>
      <c r="H21" s="304"/>
      <c r="I21" s="303" t="s">
        <v>61</v>
      </c>
      <c r="J21" s="304"/>
      <c r="K21" s="307" t="s">
        <v>60</v>
      </c>
      <c r="L21" s="303" t="s">
        <v>59</v>
      </c>
      <c r="M21" s="304"/>
      <c r="N21" s="303" t="s">
        <v>226</v>
      </c>
      <c r="O21" s="304"/>
      <c r="P21" s="307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305"/>
      <c r="C22" s="306"/>
      <c r="D22" s="310"/>
      <c r="E22" s="305"/>
      <c r="F22" s="306"/>
      <c r="G22" s="305"/>
      <c r="H22" s="306"/>
      <c r="I22" s="305"/>
      <c r="J22" s="306"/>
      <c r="K22" s="308"/>
      <c r="L22" s="305"/>
      <c r="M22" s="306"/>
      <c r="N22" s="305"/>
      <c r="O22" s="306"/>
      <c r="P22" s="308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308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9" t="s">
        <v>232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6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О_ВЛ00033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4" t="s">
        <v>212</v>
      </c>
      <c r="C21" s="315"/>
      <c r="D21" s="314" t="s">
        <v>214</v>
      </c>
      <c r="E21" s="315"/>
      <c r="F21" s="296" t="s">
        <v>34</v>
      </c>
      <c r="G21" s="319"/>
      <c r="H21" s="319"/>
      <c r="I21" s="297"/>
      <c r="J21" s="312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2" t="s">
        <v>66</v>
      </c>
      <c r="T21" s="312" t="s">
        <v>218</v>
      </c>
      <c r="U21" s="312" t="s">
        <v>213</v>
      </c>
      <c r="V21" s="314" t="s">
        <v>65</v>
      </c>
      <c r="W21" s="315"/>
      <c r="X21" s="296" t="s">
        <v>57</v>
      </c>
      <c r="Y21" s="319"/>
      <c r="Z21" s="298" t="s">
        <v>56</v>
      </c>
      <c r="AA21" s="298"/>
    </row>
    <row r="22" spans="1:28" ht="216" customHeight="1" x14ac:dyDescent="0.25">
      <c r="A22" s="318"/>
      <c r="B22" s="316"/>
      <c r="C22" s="317"/>
      <c r="D22" s="316"/>
      <c r="E22" s="317"/>
      <c r="F22" s="296" t="s">
        <v>64</v>
      </c>
      <c r="G22" s="297"/>
      <c r="H22" s="296" t="s">
        <v>63</v>
      </c>
      <c r="I22" s="297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409.5" x14ac:dyDescent="0.25">
      <c r="A25" s="92"/>
      <c r="B25" s="159" t="s">
        <v>273</v>
      </c>
      <c r="C25" s="159" t="s">
        <v>273</v>
      </c>
      <c r="D25" s="142" t="str">
        <f>C25</f>
        <v>Сооружение,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</v>
      </c>
      <c r="E25" s="86" t="str">
        <f>C25</f>
        <v>Сооружение,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518</v>
      </c>
      <c r="K25" s="268" t="s">
        <v>519</v>
      </c>
      <c r="L25" s="268" t="s">
        <v>519</v>
      </c>
      <c r="M25" s="269" t="s">
        <v>520</v>
      </c>
      <c r="N25" s="270" t="s">
        <v>521</v>
      </c>
      <c r="O25" s="268" t="s">
        <v>267</v>
      </c>
      <c r="P25" s="271" t="str">
        <f>O25</f>
        <v>воздушная</v>
      </c>
      <c r="Q25" s="271">
        <v>1.99</v>
      </c>
      <c r="R25" s="145">
        <v>1.99</v>
      </c>
      <c r="S25" s="267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523</v>
      </c>
      <c r="Z25" s="93" t="s">
        <v>274</v>
      </c>
      <c r="AA25" s="93" t="s">
        <v>522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О_ВЛ00033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2.2507381239530986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M34" sqref="M3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О_ВЛ00033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7" t="str">
        <f>'1. паспорт местоположение'!A15</f>
        <v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6" zoomScale="55" zoomScaleNormal="55" workbookViewId="0">
      <selection activeCell="AK32" sqref="AK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29" width="7.42578125" style="49" bestFit="1" customWidth="1"/>
    <col min="30" max="30" width="7.42578125" style="273" bestFit="1" customWidth="1"/>
    <col min="31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2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2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275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276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277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278"/>
      <c r="AE17" s="50"/>
      <c r="AF17" s="50"/>
      <c r="AG17" s="50"/>
      <c r="AH17" s="50"/>
      <c r="AI17" s="50"/>
      <c r="AJ17" s="50"/>
      <c r="AK17" s="50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278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1" t="s">
        <v>131</v>
      </c>
      <c r="B20" s="331" t="s">
        <v>130</v>
      </c>
      <c r="C20" s="327" t="s">
        <v>129</v>
      </c>
      <c r="D20" s="327"/>
      <c r="E20" s="334" t="s">
        <v>128</v>
      </c>
      <c r="F20" s="334"/>
      <c r="G20" s="341" t="s">
        <v>236</v>
      </c>
      <c r="H20" s="331" t="s">
        <v>235</v>
      </c>
      <c r="I20" s="328" t="s">
        <v>524</v>
      </c>
      <c r="J20" s="329"/>
      <c r="K20" s="329"/>
      <c r="L20" s="329"/>
      <c r="M20" s="328" t="s">
        <v>525</v>
      </c>
      <c r="N20" s="329"/>
      <c r="O20" s="329"/>
      <c r="P20" s="329"/>
      <c r="Q20" s="328" t="s">
        <v>526</v>
      </c>
      <c r="R20" s="329"/>
      <c r="S20" s="329"/>
      <c r="T20" s="329"/>
      <c r="U20" s="328" t="s">
        <v>527</v>
      </c>
      <c r="V20" s="329"/>
      <c r="W20" s="329"/>
      <c r="X20" s="329"/>
      <c r="Y20" s="328" t="s">
        <v>528</v>
      </c>
      <c r="Z20" s="329"/>
      <c r="AA20" s="329"/>
      <c r="AB20" s="329"/>
      <c r="AC20" s="328" t="s">
        <v>529</v>
      </c>
      <c r="AD20" s="329"/>
      <c r="AE20" s="329"/>
      <c r="AF20" s="329"/>
      <c r="AG20" s="328" t="s">
        <v>530</v>
      </c>
      <c r="AH20" s="329"/>
      <c r="AI20" s="329"/>
      <c r="AJ20" s="329"/>
      <c r="AK20" s="336" t="s">
        <v>127</v>
      </c>
      <c r="AL20" s="336"/>
      <c r="AM20" s="121"/>
      <c r="AN20" s="72"/>
      <c r="AO20" s="72"/>
    </row>
    <row r="21" spans="1:41" ht="99.75" customHeight="1" x14ac:dyDescent="0.25">
      <c r="A21" s="332"/>
      <c r="B21" s="332"/>
      <c r="C21" s="327"/>
      <c r="D21" s="327"/>
      <c r="E21" s="334"/>
      <c r="F21" s="334"/>
      <c r="G21" s="342"/>
      <c r="H21" s="332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36"/>
      <c r="AL21" s="336"/>
    </row>
    <row r="22" spans="1:41" ht="89.25" customHeight="1" x14ac:dyDescent="0.25">
      <c r="A22" s="333"/>
      <c r="B22" s="333"/>
      <c r="C22" s="69" t="s">
        <v>0</v>
      </c>
      <c r="D22" s="69" t="s">
        <v>125</v>
      </c>
      <c r="E22" s="71" t="s">
        <v>234</v>
      </c>
      <c r="F22" s="71" t="s">
        <v>234</v>
      </c>
      <c r="G22" s="343"/>
      <c r="H22" s="333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279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66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5.3747626399999993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IF(LEFT($AM$24,4)="2022",$AK24,0)</f>
        <v>5.3747626399999993</v>
      </c>
      <c r="AD24" s="66">
        <v>3</v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5.3747626399999993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IF(LEFT($AM$24,4)="2022",$AK25,0)</f>
        <v>0</v>
      </c>
      <c r="AD25" s="66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6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5.3747626399999993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5.3747626399999993</v>
      </c>
      <c r="AD27" s="66">
        <v>3</v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5.3747626399999993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6"/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6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4.4789688666666665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4.4789688666666665</v>
      </c>
      <c r="AD30" s="66">
        <v>3</v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4.4789688666666665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6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4.4789688700000001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v>4.4789688700000001</v>
      </c>
      <c r="AD32" s="66" t="s">
        <v>16</v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4.4789688700000001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6"/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6"/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6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6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6"/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6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1.99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1.99</v>
      </c>
      <c r="AD39" s="66">
        <v>3</v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1.99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6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6"/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6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6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6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6"/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6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1.99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1.99</v>
      </c>
      <c r="AD47" s="66">
        <v>3</v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1.99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6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6"/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6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6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4.4789688666666665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4.4789688666666665</v>
      </c>
      <c r="AD52" s="66">
        <v>3</v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4.4789688666666665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6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6"/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6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1.99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1.99</v>
      </c>
      <c r="AD56" s="66">
        <v>3</v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1.99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6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6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6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6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6"/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6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1.99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1.99</v>
      </c>
      <c r="AD63" s="66">
        <v>3</v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1.99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6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278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9"/>
      <c r="C66" s="339"/>
      <c r="D66" s="339"/>
      <c r="E66" s="339"/>
      <c r="F66" s="339"/>
      <c r="G66" s="339"/>
      <c r="H66" s="339"/>
      <c r="I66" s="339"/>
      <c r="J66" s="339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280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278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0"/>
      <c r="C68" s="340"/>
      <c r="D68" s="340"/>
      <c r="E68" s="340"/>
      <c r="F68" s="340"/>
      <c r="G68" s="340"/>
      <c r="H68" s="340"/>
      <c r="I68" s="340"/>
      <c r="J68" s="340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278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278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9"/>
      <c r="C70" s="339"/>
      <c r="D70" s="339"/>
      <c r="E70" s="339"/>
      <c r="F70" s="339"/>
      <c r="G70" s="339"/>
      <c r="H70" s="339"/>
      <c r="I70" s="339"/>
      <c r="J70" s="339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278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278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9"/>
      <c r="C72" s="339"/>
      <c r="D72" s="339"/>
      <c r="E72" s="339"/>
      <c r="F72" s="339"/>
      <c r="G72" s="339"/>
      <c r="H72" s="339"/>
      <c r="I72" s="339"/>
      <c r="J72" s="339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278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0"/>
      <c r="C73" s="340"/>
      <c r="D73" s="340"/>
      <c r="E73" s="340"/>
      <c r="F73" s="340"/>
      <c r="G73" s="340"/>
      <c r="H73" s="340"/>
      <c r="I73" s="340"/>
      <c r="J73" s="340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278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9"/>
      <c r="C74" s="339"/>
      <c r="D74" s="339"/>
      <c r="E74" s="339"/>
      <c r="F74" s="339"/>
      <c r="G74" s="339"/>
      <c r="H74" s="339"/>
      <c r="I74" s="339"/>
      <c r="J74" s="339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278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7"/>
      <c r="C75" s="337"/>
      <c r="D75" s="337"/>
      <c r="E75" s="337"/>
      <c r="F75" s="337"/>
      <c r="G75" s="337"/>
      <c r="H75" s="337"/>
      <c r="I75" s="337"/>
      <c r="J75" s="337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278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278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8"/>
      <c r="C77" s="338"/>
      <c r="D77" s="338"/>
      <c r="E77" s="338"/>
      <c r="F77" s="338"/>
      <c r="G77" s="338"/>
      <c r="H77" s="338"/>
      <c r="I77" s="338"/>
      <c r="J77" s="338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278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278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278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360" t="s">
        <v>272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5374762.64/1.2</f>
        <v>4478968.8666666662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33.75" customHeight="1" x14ac:dyDescent="0.25">
      <c r="A15" s="418" t="s">
        <v>272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3" t="s">
        <v>0</v>
      </c>
      <c r="D22" s="333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47665</v>
      </c>
      <c r="D35" s="205">
        <v>47666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47696</v>
      </c>
      <c r="D39" s="205">
        <v>47697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47696</v>
      </c>
      <c r="D40" s="205">
        <v>47697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47696</v>
      </c>
      <c r="D42" s="205">
        <v>47696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47697</v>
      </c>
      <c r="D43" s="205">
        <v>47697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47698</v>
      </c>
      <c r="D44" s="205">
        <v>47698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47727</v>
      </c>
      <c r="D49" s="205">
        <v>47728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47756</v>
      </c>
      <c r="D53" s="205">
        <v>47757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47756</v>
      </c>
      <c r="D54" s="205">
        <v>47757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2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157.5" x14ac:dyDescent="0.2">
      <c r="A26" s="217">
        <v>1</v>
      </c>
      <c r="B26" s="218" t="s">
        <v>459</v>
      </c>
      <c r="C26" s="218" t="s">
        <v>460</v>
      </c>
      <c r="D26" s="219">
        <v>47727</v>
      </c>
      <c r="E26" s="220"/>
      <c r="F26" s="220"/>
      <c r="G26" s="221"/>
      <c r="H26" s="220"/>
      <c r="I26" s="221">
        <v>1.99</v>
      </c>
      <c r="J26" s="220"/>
      <c r="K26" s="221"/>
      <c r="L26" s="220"/>
      <c r="M26" s="222" t="s">
        <v>461</v>
      </c>
      <c r="N26" s="222" t="s">
        <v>272</v>
      </c>
      <c r="O26" s="218" t="s">
        <v>459</v>
      </c>
      <c r="P26" s="223">
        <f>5374.76264/1.2</f>
        <v>4478.9688666666671</v>
      </c>
      <c r="Q26" s="218" t="s">
        <v>462</v>
      </c>
      <c r="R26" s="223">
        <v>4479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47727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9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272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90.75" thickBot="1" x14ac:dyDescent="0.3">
      <c r="A21" s="235" t="s">
        <v>466</v>
      </c>
      <c r="B21" s="236" t="s">
        <v>272</v>
      </c>
    </row>
    <row r="22" spans="1:2" ht="16.5" thickBot="1" x14ac:dyDescent="0.3">
      <c r="A22" s="237" t="s">
        <v>467</v>
      </c>
      <c r="B22" s="128" t="s">
        <v>517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47727</v>
      </c>
    </row>
    <row r="26" spans="1:2" ht="16.5" thickBot="1" x14ac:dyDescent="0.3">
      <c r="A26" s="242" t="s">
        <v>472</v>
      </c>
      <c r="B26" s="243" t="s">
        <v>531</v>
      </c>
    </row>
    <row r="27" spans="1:2" ht="29.25" thickBot="1" x14ac:dyDescent="0.3">
      <c r="A27" s="244" t="s">
        <v>533</v>
      </c>
      <c r="B27" s="245">
        <f>3645578.95/1000000</f>
        <v>3.64557895</v>
      </c>
    </row>
    <row r="28" spans="1:2" ht="16.5" thickBot="1" x14ac:dyDescent="0.3">
      <c r="A28" s="246" t="s">
        <v>473</v>
      </c>
      <c r="B28" s="246" t="s">
        <v>532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2024-04-29T12:22:38Z</dcterms:modified>
</cp:coreProperties>
</file>